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Лист1!$A$16:$L$16</definedName>
  </definedNames>
  <calcPr calcId="145621"/>
</workbook>
</file>

<file path=xl/calcChain.xml><?xml version="1.0" encoding="utf-8"?>
<calcChain xmlns="http://schemas.openxmlformats.org/spreadsheetml/2006/main">
  <c r="C31" i="1" l="1"/>
  <c r="E30" i="1"/>
  <c r="D30" i="1"/>
  <c r="E29" i="1"/>
  <c r="D29" i="1"/>
  <c r="E28" i="1"/>
  <c r="D28" i="1"/>
  <c r="E41" i="1" l="1"/>
  <c r="G41" i="1"/>
  <c r="H41" i="1"/>
  <c r="I41" i="1"/>
  <c r="J41" i="1"/>
  <c r="K41" i="1"/>
  <c r="D41" i="1"/>
  <c r="C19" i="1" l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8" i="1"/>
  <c r="C39" i="1"/>
  <c r="C40" i="1"/>
  <c r="C18" i="1"/>
  <c r="C41" i="1" l="1"/>
  <c r="F39" i="1"/>
  <c r="F41" i="1" s="1"/>
</calcChain>
</file>

<file path=xl/sharedStrings.xml><?xml version="1.0" encoding="utf-8"?>
<sst xmlns="http://schemas.openxmlformats.org/spreadsheetml/2006/main" count="52" uniqueCount="44">
  <si>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</si>
  <si>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</si>
  <si>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</si>
  <si>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</si>
  <si>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</si>
  <si>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</si>
  <si>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</si>
  <si>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</si>
  <si>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</si>
  <si>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</si>
  <si>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</si>
  <si>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</si>
  <si>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</si>
  <si>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</si>
  <si>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</si>
  <si>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</si>
  <si>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</si>
  <si>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</si>
  <si>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</si>
  <si>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</si>
  <si>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</si>
  <si>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</si>
  <si>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</si>
  <si>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</si>
  <si>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</si>
  <si>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</si>
  <si>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</si>
  <si>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</si>
  <si>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</si>
  <si>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</si>
  <si>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</si>
  <si>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</si>
  <si>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</si>
  <si>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</si>
  <si>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</si>
  <si>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</si>
  <si>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</si>
  <si>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</si>
  <si>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</si>
  <si>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</si>
  <si>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</si>
  <si>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</si>
  <si>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  решению Совета депутатов</t>
  </si>
  <si>
    <t xml:space="preserve"> от  "30" мая  2025 г. № 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</si>
</sst>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ill="1" applyBorder="1" applyAlignment="1">
      <alignment horizontal="center"/>
    </xf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horizontal="center"/>
    </xf>
    <xf numFmtId="0" fontId="8" fillId="0" borderId="0" xfId="1" applyFont="1" applyFill="1" applyAlignment="1">
      <alignment horizontal="left" vertical="center" wrapText="1"/>
    </xf>
    <xf numFmtId="0" fontId="16" fillId="0" borderId="0" xfId="0" applyFont="1" applyFill="1"/>
    <xf numFmtId="0" fontId="9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3" fillId="0" borderId="1" xfId="0" applyFont="1" applyFill="1" applyBorder="1"/>
    <xf numFmtId="0" fontId="5" fillId="0" borderId="3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0" fontId="10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8" fillId="0" borderId="0" xfId="1" applyFont="1" applyFill="1" applyAlignment="1">
      <alignment horizontal="left" vertical="center" wrapText="1"/>
    </xf>
  </cellXfs>
  <cellStyles count="2">
    <cellStyle name="Обычный" xfId="0" builtinId="0"/>
    <cellStyle name="Обычный 3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abSelected="1" zoomScaleNormal="100" workbookViewId="0">
      <selection activeCell="C8" sqref="C8"/>
    </sheetView>
  </sheetViews>
  <sheetFormatPr defaultRowHeight="15" x14ac:dyDescent="0.25"/>
  <cols>
    <col min="1" max="1" width="4.7109375" style="6" customWidth="1"/>
    <col min="2" max="2" width="42.85546875" style="7" customWidth="1"/>
    <col min="3" max="3" width="17.5703125" style="8" customWidth="1"/>
    <col min="4" max="4" width="15.7109375" style="8" bestFit="1" customWidth="1"/>
    <col min="5" max="5" width="22.5703125" style="8" customWidth="1"/>
    <col min="6" max="6" width="17.42578125" style="8" customWidth="1"/>
    <col min="7" max="7" width="15.7109375" style="8" bestFit="1" customWidth="1"/>
    <col min="8" max="8" width="15" style="8" customWidth="1"/>
    <col min="9" max="9" width="14.140625" style="8" customWidth="1"/>
    <col min="10" max="10" width="15.5703125" style="8" customWidth="1"/>
    <col min="11" max="11" width="15.28515625" style="8" customWidth="1"/>
    <col min="12" max="16384" width="9.140625" style="6"/>
  </cols>
  <sheetData>
    <row r="1" spans="1:12" ht="15.75" customHeight="1" x14ac:dyDescent="0.25">
      <c r="I1" s="37" t="s">
        <v>6</v>
      </c>
      <c r="J1" s="37"/>
    </row>
    <row r="2" spans="1:12" ht="15.75" customHeight="1" x14ac:dyDescent="0.25">
      <c r="I2" s="37" t="s">
        <v>42</v>
      </c>
      <c r="J2" s="37"/>
    </row>
    <row r="3" spans="1:12" ht="15.75" customHeight="1" x14ac:dyDescent="0.25">
      <c r="I3" s="37" t="s">
        <v>4</v>
      </c>
      <c r="J3" s="37"/>
      <c r="K3" s="37"/>
    </row>
    <row r="4" spans="1:12" ht="15.75" customHeight="1" x14ac:dyDescent="0.25">
      <c r="I4" s="37" t="s">
        <v>5</v>
      </c>
      <c r="J4" s="37"/>
    </row>
    <row r="5" spans="1:12" ht="15.75" customHeight="1" x14ac:dyDescent="0.25">
      <c r="I5" s="37" t="s">
        <v>43</v>
      </c>
      <c r="J5" s="37"/>
    </row>
    <row r="6" spans="1:12" ht="15.75" x14ac:dyDescent="0.25">
      <c r="I6" s="9"/>
      <c r="J6" s="9"/>
    </row>
    <row r="7" spans="1:12" ht="15.75" x14ac:dyDescent="0.25">
      <c r="I7" s="36" t="s">
        <v>40</v>
      </c>
      <c r="J7" s="36"/>
    </row>
    <row r="8" spans="1:12" ht="15.75" x14ac:dyDescent="0.25">
      <c r="I8" s="36" t="s">
        <v>35</v>
      </c>
      <c r="J8" s="36"/>
      <c r="K8" s="36"/>
    </row>
    <row r="9" spans="1:12" ht="15.75" x14ac:dyDescent="0.25">
      <c r="I9" s="10" t="s">
        <v>4</v>
      </c>
      <c r="J9" s="10"/>
    </row>
    <row r="10" spans="1:12" ht="15.75" x14ac:dyDescent="0.25">
      <c r="I10" s="10" t="s">
        <v>5</v>
      </c>
      <c r="J10" s="10"/>
    </row>
    <row r="11" spans="1:12" ht="21.75" customHeight="1" x14ac:dyDescent="0.25">
      <c r="B11" s="11"/>
      <c r="C11" s="12"/>
      <c r="D11" s="12"/>
      <c r="E11" s="12"/>
      <c r="F11" s="12"/>
      <c r="G11" s="12"/>
      <c r="H11" s="12"/>
      <c r="I11" s="10" t="s">
        <v>36</v>
      </c>
      <c r="J11" s="10"/>
      <c r="K11" s="13"/>
    </row>
    <row r="12" spans="1:12" ht="15" customHeight="1" x14ac:dyDescent="0.25">
      <c r="B12" s="11"/>
      <c r="C12" s="12"/>
      <c r="D12" s="12"/>
      <c r="E12" s="12"/>
      <c r="F12" s="12"/>
      <c r="G12" s="12"/>
      <c r="H12" s="12"/>
      <c r="I12" s="9"/>
      <c r="J12" s="9"/>
      <c r="K12" s="13"/>
    </row>
    <row r="13" spans="1:12" ht="49.9" customHeight="1" x14ac:dyDescent="0.25">
      <c r="A13" s="30" t="s">
        <v>34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14"/>
    </row>
    <row r="14" spans="1:12" ht="15" customHeight="1" x14ac:dyDescent="0.25">
      <c r="B14" s="31"/>
      <c r="C14" s="31"/>
      <c r="D14" s="31"/>
      <c r="E14" s="31"/>
      <c r="F14" s="31"/>
      <c r="G14" s="31"/>
      <c r="H14" s="31"/>
      <c r="I14" s="31"/>
    </row>
    <row r="15" spans="1:12" ht="37.5" customHeight="1" x14ac:dyDescent="0.25">
      <c r="A15" s="32" t="s">
        <v>3</v>
      </c>
      <c r="B15" s="32" t="s">
        <v>30</v>
      </c>
      <c r="C15" s="33" t="s">
        <v>31</v>
      </c>
      <c r="D15" s="34"/>
      <c r="E15" s="35"/>
      <c r="F15" s="33" t="s">
        <v>32</v>
      </c>
      <c r="G15" s="34"/>
      <c r="H15" s="35"/>
      <c r="I15" s="33" t="s">
        <v>33</v>
      </c>
      <c r="J15" s="34"/>
      <c r="K15" s="35"/>
    </row>
    <row r="16" spans="1:12" ht="78.75" x14ac:dyDescent="0.25">
      <c r="A16" s="32"/>
      <c r="B16" s="32"/>
      <c r="C16" s="15" t="s">
        <v>0</v>
      </c>
      <c r="D16" s="15" t="s">
        <v>1</v>
      </c>
      <c r="E16" s="15" t="s">
        <v>2</v>
      </c>
      <c r="F16" s="15" t="s">
        <v>0</v>
      </c>
      <c r="G16" s="15" t="s">
        <v>1</v>
      </c>
      <c r="H16" s="15" t="s">
        <v>2</v>
      </c>
      <c r="I16" s="15" t="s">
        <v>0</v>
      </c>
      <c r="J16" s="15" t="s">
        <v>1</v>
      </c>
      <c r="K16" s="15" t="s">
        <v>2</v>
      </c>
    </row>
    <row r="17" spans="1:11" ht="13.5" customHeight="1" x14ac:dyDescent="0.25">
      <c r="A17" s="16"/>
      <c r="B17" s="17"/>
      <c r="C17" s="18">
        <v>2</v>
      </c>
      <c r="D17" s="18">
        <v>4</v>
      </c>
      <c r="E17" s="18">
        <v>5</v>
      </c>
      <c r="F17" s="18">
        <v>6</v>
      </c>
      <c r="G17" s="18">
        <v>8</v>
      </c>
      <c r="H17" s="18">
        <v>9</v>
      </c>
      <c r="I17" s="18">
        <v>10</v>
      </c>
      <c r="J17" s="18">
        <v>12</v>
      </c>
      <c r="K17" s="18">
        <v>13</v>
      </c>
    </row>
    <row r="18" spans="1:11" ht="30" x14ac:dyDescent="0.25">
      <c r="A18" s="1">
        <v>1</v>
      </c>
      <c r="B18" s="2" t="s">
        <v>7</v>
      </c>
      <c r="C18" s="3">
        <f>SUM(D18:E18)</f>
        <v>16200.72</v>
      </c>
      <c r="D18" s="3">
        <v>10109.24</v>
      </c>
      <c r="E18" s="3">
        <v>6091.48</v>
      </c>
      <c r="F18" s="4"/>
      <c r="G18" s="4"/>
      <c r="H18" s="4"/>
      <c r="I18" s="4"/>
      <c r="J18" s="5"/>
      <c r="K18" s="5"/>
    </row>
    <row r="19" spans="1:11" ht="30" x14ac:dyDescent="0.25">
      <c r="A19" s="1">
        <v>2</v>
      </c>
      <c r="B19" s="2" t="s">
        <v>8</v>
      </c>
      <c r="C19" s="3">
        <f t="shared" ref="C19:C40" si="0">SUM(D19:E19)</f>
        <v>25022.379999999997</v>
      </c>
      <c r="D19" s="3">
        <v>15613.96</v>
      </c>
      <c r="E19" s="3">
        <v>9408.42</v>
      </c>
      <c r="F19" s="4"/>
      <c r="G19" s="4"/>
      <c r="H19" s="4"/>
      <c r="I19" s="4"/>
      <c r="J19" s="5"/>
      <c r="K19" s="5"/>
    </row>
    <row r="20" spans="1:11" ht="30" x14ac:dyDescent="0.25">
      <c r="A20" s="1">
        <v>3</v>
      </c>
      <c r="B20" s="2" t="s">
        <v>22</v>
      </c>
      <c r="C20" s="3">
        <f t="shared" si="0"/>
        <v>11971</v>
      </c>
      <c r="D20" s="3">
        <v>7469.9</v>
      </c>
      <c r="E20" s="3">
        <v>4501.1000000000004</v>
      </c>
      <c r="F20" s="4"/>
      <c r="G20" s="4"/>
      <c r="H20" s="4"/>
      <c r="I20" s="4"/>
      <c r="J20" s="4"/>
      <c r="K20" s="4"/>
    </row>
    <row r="21" spans="1:11" ht="30" x14ac:dyDescent="0.25">
      <c r="A21" s="1">
        <v>4</v>
      </c>
      <c r="B21" s="2" t="s">
        <v>9</v>
      </c>
      <c r="C21" s="3">
        <f t="shared" si="0"/>
        <v>9621.69</v>
      </c>
      <c r="D21" s="3">
        <v>6003.93</v>
      </c>
      <c r="E21" s="3">
        <v>3617.76</v>
      </c>
      <c r="F21" s="4"/>
      <c r="G21" s="4"/>
      <c r="H21" s="4"/>
      <c r="I21" s="4"/>
      <c r="J21" s="4"/>
      <c r="K21" s="4"/>
    </row>
    <row r="22" spans="1:11" ht="45" x14ac:dyDescent="0.25">
      <c r="A22" s="1">
        <v>5</v>
      </c>
      <c r="B22" s="2" t="s">
        <v>10</v>
      </c>
      <c r="C22" s="3">
        <f t="shared" si="0"/>
        <v>28715.440000000002</v>
      </c>
      <c r="D22" s="3">
        <v>17918.43</v>
      </c>
      <c r="E22" s="3">
        <v>10797.01</v>
      </c>
      <c r="F22" s="4"/>
      <c r="G22" s="4"/>
      <c r="H22" s="4"/>
      <c r="I22" s="4"/>
      <c r="J22" s="4"/>
      <c r="K22" s="4"/>
    </row>
    <row r="23" spans="1:11" ht="45" x14ac:dyDescent="0.25">
      <c r="A23" s="1">
        <v>6</v>
      </c>
      <c r="B23" s="2" t="s">
        <v>11</v>
      </c>
      <c r="C23" s="3">
        <f t="shared" si="0"/>
        <v>170943.34999999998</v>
      </c>
      <c r="D23" s="3">
        <v>106668.65</v>
      </c>
      <c r="E23" s="3">
        <v>64274.7</v>
      </c>
      <c r="F23" s="4"/>
      <c r="G23" s="4"/>
      <c r="H23" s="4"/>
      <c r="I23" s="4"/>
      <c r="J23" s="4"/>
      <c r="K23" s="4"/>
    </row>
    <row r="24" spans="1:11" ht="30" x14ac:dyDescent="0.25">
      <c r="A24" s="1">
        <v>7</v>
      </c>
      <c r="B24" s="2" t="s">
        <v>12</v>
      </c>
      <c r="C24" s="3">
        <f t="shared" si="0"/>
        <v>21346.65</v>
      </c>
      <c r="D24" s="3">
        <v>13320.3</v>
      </c>
      <c r="E24" s="3">
        <v>8026.35</v>
      </c>
      <c r="F24" s="4"/>
      <c r="G24" s="4"/>
      <c r="H24" s="4"/>
      <c r="I24" s="4"/>
      <c r="J24" s="4"/>
      <c r="K24" s="4"/>
    </row>
    <row r="25" spans="1:11" ht="45" x14ac:dyDescent="0.25">
      <c r="A25" s="1">
        <v>8</v>
      </c>
      <c r="B25" s="2" t="s">
        <v>23</v>
      </c>
      <c r="C25" s="3">
        <f t="shared" si="0"/>
        <v>7426.21</v>
      </c>
      <c r="D25" s="3">
        <v>7069.76</v>
      </c>
      <c r="E25" s="3">
        <v>356.45</v>
      </c>
      <c r="F25" s="4"/>
      <c r="G25" s="4"/>
      <c r="H25" s="4"/>
      <c r="I25" s="4"/>
      <c r="J25" s="4"/>
      <c r="K25" s="4"/>
    </row>
    <row r="26" spans="1:11" ht="30" x14ac:dyDescent="0.25">
      <c r="A26" s="1">
        <v>9</v>
      </c>
      <c r="B26" s="2" t="s">
        <v>24</v>
      </c>
      <c r="C26" s="3">
        <f t="shared" si="0"/>
        <v>2092.91</v>
      </c>
      <c r="D26" s="3">
        <v>1987.44</v>
      </c>
      <c r="E26" s="3">
        <v>105.47</v>
      </c>
      <c r="F26" s="4"/>
      <c r="G26" s="4"/>
      <c r="H26" s="4"/>
      <c r="I26" s="4"/>
      <c r="J26" s="4"/>
      <c r="K26" s="4"/>
    </row>
    <row r="27" spans="1:11" ht="60" x14ac:dyDescent="0.25">
      <c r="A27" s="1">
        <v>10</v>
      </c>
      <c r="B27" s="2" t="s">
        <v>13</v>
      </c>
      <c r="C27" s="3">
        <f t="shared" si="0"/>
        <v>167384.53</v>
      </c>
      <c r="D27" s="3">
        <v>104447.95</v>
      </c>
      <c r="E27" s="3">
        <v>62936.58</v>
      </c>
      <c r="F27" s="4"/>
      <c r="G27" s="4"/>
      <c r="H27" s="4"/>
      <c r="I27" s="4"/>
      <c r="J27" s="5"/>
      <c r="K27" s="5"/>
    </row>
    <row r="28" spans="1:11" ht="60" x14ac:dyDescent="0.25">
      <c r="A28" s="1">
        <v>11</v>
      </c>
      <c r="B28" s="2" t="s">
        <v>25</v>
      </c>
      <c r="C28" s="3">
        <f t="shared" si="0"/>
        <v>3207.2799999999997</v>
      </c>
      <c r="D28" s="3">
        <f>1200.81+559.35</f>
        <v>1760.1599999999999</v>
      </c>
      <c r="E28" s="3">
        <f>723.56+723.56</f>
        <v>1447.12</v>
      </c>
      <c r="F28" s="4"/>
      <c r="G28" s="4"/>
      <c r="H28" s="4"/>
      <c r="I28" s="4"/>
      <c r="J28" s="5"/>
      <c r="K28" s="5"/>
    </row>
    <row r="29" spans="1:11" ht="60" x14ac:dyDescent="0.25">
      <c r="A29" s="1">
        <v>12</v>
      </c>
      <c r="B29" s="2" t="s">
        <v>26</v>
      </c>
      <c r="C29" s="3">
        <f t="shared" si="0"/>
        <v>18021.79</v>
      </c>
      <c r="D29" s="3">
        <f>2249.12+6285.99</f>
        <v>8535.11</v>
      </c>
      <c r="E29" s="3">
        <f>1355.24+8131.44</f>
        <v>9486.68</v>
      </c>
      <c r="F29" s="4"/>
      <c r="G29" s="4"/>
      <c r="H29" s="4"/>
      <c r="I29" s="4"/>
      <c r="J29" s="5"/>
      <c r="K29" s="5"/>
    </row>
    <row r="30" spans="1:11" ht="60" x14ac:dyDescent="0.25">
      <c r="A30" s="1">
        <v>13</v>
      </c>
      <c r="B30" s="2" t="s">
        <v>27</v>
      </c>
      <c r="C30" s="3">
        <f t="shared" si="0"/>
        <v>6886.8600000000006</v>
      </c>
      <c r="D30" s="3">
        <f>859.48+2402.13</f>
        <v>3261.61</v>
      </c>
      <c r="E30" s="3">
        <f>517.89+3107.36</f>
        <v>3625.25</v>
      </c>
      <c r="F30" s="4"/>
      <c r="G30" s="4"/>
      <c r="H30" s="4"/>
      <c r="I30" s="4"/>
      <c r="J30" s="5"/>
      <c r="K30" s="5"/>
    </row>
    <row r="31" spans="1:11" ht="60" x14ac:dyDescent="0.25">
      <c r="A31" s="1">
        <v>14</v>
      </c>
      <c r="B31" s="2" t="s">
        <v>41</v>
      </c>
      <c r="C31" s="3">
        <f t="shared" si="0"/>
        <v>122.85</v>
      </c>
      <c r="D31" s="3">
        <v>53.55</v>
      </c>
      <c r="E31" s="3">
        <v>69.3</v>
      </c>
      <c r="F31" s="4"/>
      <c r="G31" s="4"/>
      <c r="H31" s="4"/>
      <c r="I31" s="4"/>
      <c r="J31" s="5"/>
      <c r="K31" s="5"/>
    </row>
    <row r="32" spans="1:11" ht="45" x14ac:dyDescent="0.25">
      <c r="A32" s="1">
        <v>15</v>
      </c>
      <c r="B32" s="2" t="s">
        <v>14</v>
      </c>
      <c r="C32" s="3">
        <f t="shared" si="0"/>
        <v>29260</v>
      </c>
      <c r="D32" s="3">
        <v>18258.240000000002</v>
      </c>
      <c r="E32" s="3">
        <v>11001.76</v>
      </c>
      <c r="F32" s="4"/>
      <c r="G32" s="4"/>
      <c r="H32" s="4"/>
      <c r="I32" s="4"/>
      <c r="J32" s="5"/>
      <c r="K32" s="5"/>
    </row>
    <row r="33" spans="1:11" ht="45" x14ac:dyDescent="0.25">
      <c r="A33" s="1">
        <v>16</v>
      </c>
      <c r="B33" s="2" t="s">
        <v>15</v>
      </c>
      <c r="C33" s="3">
        <f t="shared" si="0"/>
        <v>132735.67561999999</v>
      </c>
      <c r="D33" s="3"/>
      <c r="E33" s="3">
        <v>132735.67561999999</v>
      </c>
      <c r="F33" s="4"/>
      <c r="G33" s="4"/>
      <c r="H33" s="4"/>
      <c r="I33" s="4"/>
      <c r="J33" s="5"/>
      <c r="K33" s="5"/>
    </row>
    <row r="34" spans="1:11" ht="45" x14ac:dyDescent="0.25">
      <c r="A34" s="1">
        <v>17</v>
      </c>
      <c r="B34" s="2" t="s">
        <v>16</v>
      </c>
      <c r="C34" s="3">
        <f t="shared" si="0"/>
        <v>10041.366599999999</v>
      </c>
      <c r="D34" s="3">
        <v>6240</v>
      </c>
      <c r="E34" s="3">
        <v>3801.3665999999998</v>
      </c>
      <c r="F34" s="4"/>
      <c r="G34" s="4"/>
      <c r="H34" s="4"/>
      <c r="I34" s="4"/>
      <c r="J34" s="5"/>
      <c r="K34" s="5"/>
    </row>
    <row r="35" spans="1:11" ht="30" x14ac:dyDescent="0.25">
      <c r="A35" s="1">
        <v>18</v>
      </c>
      <c r="B35" s="2" t="s">
        <v>19</v>
      </c>
      <c r="C35" s="3">
        <f t="shared" si="0"/>
        <v>46613.660750000003</v>
      </c>
      <c r="D35" s="3"/>
      <c r="E35" s="3">
        <v>46613.660750000003</v>
      </c>
      <c r="F35" s="4"/>
      <c r="G35" s="4"/>
      <c r="H35" s="4"/>
      <c r="I35" s="4"/>
      <c r="J35" s="5"/>
      <c r="K35" s="5"/>
    </row>
    <row r="36" spans="1:11" ht="30" x14ac:dyDescent="0.25">
      <c r="A36" s="1">
        <v>19</v>
      </c>
      <c r="B36" s="2" t="s">
        <v>17</v>
      </c>
      <c r="C36" s="3">
        <f t="shared" si="0"/>
        <v>20000</v>
      </c>
      <c r="D36" s="3">
        <v>12380</v>
      </c>
      <c r="E36" s="3">
        <v>7620</v>
      </c>
      <c r="F36" s="4"/>
      <c r="G36" s="4"/>
      <c r="H36" s="4"/>
      <c r="I36" s="4"/>
      <c r="J36" s="5"/>
      <c r="K36" s="5"/>
    </row>
    <row r="37" spans="1:11" ht="75" x14ac:dyDescent="0.25">
      <c r="A37" s="1">
        <v>20</v>
      </c>
      <c r="B37" s="2" t="s">
        <v>28</v>
      </c>
      <c r="C37" s="3">
        <f t="shared" si="0"/>
        <v>36493.512839999996</v>
      </c>
      <c r="D37" s="3">
        <v>27419.870849999999</v>
      </c>
      <c r="E37" s="3">
        <v>9073.6419900000001</v>
      </c>
      <c r="F37" s="4"/>
      <c r="G37" s="4"/>
      <c r="H37" s="4"/>
      <c r="I37" s="4"/>
      <c r="J37" s="5"/>
      <c r="K37" s="5"/>
    </row>
    <row r="38" spans="1:11" ht="45" x14ac:dyDescent="0.25">
      <c r="A38" s="1">
        <v>21</v>
      </c>
      <c r="B38" s="2" t="s">
        <v>29</v>
      </c>
      <c r="C38" s="3">
        <f t="shared" si="0"/>
        <v>21722.072339999999</v>
      </c>
      <c r="D38" s="3">
        <v>19549.865109999999</v>
      </c>
      <c r="E38" s="3">
        <v>2172.20723</v>
      </c>
      <c r="F38" s="4"/>
      <c r="G38" s="4"/>
      <c r="H38" s="4"/>
      <c r="I38" s="4"/>
      <c r="J38" s="5"/>
      <c r="K38" s="5"/>
    </row>
    <row r="39" spans="1:11" ht="45" x14ac:dyDescent="0.25">
      <c r="A39" s="1">
        <v>22</v>
      </c>
      <c r="B39" s="2" t="s">
        <v>18</v>
      </c>
      <c r="C39" s="3">
        <f t="shared" si="0"/>
        <v>7662.71</v>
      </c>
      <c r="D39" s="3">
        <v>4743.21</v>
      </c>
      <c r="E39" s="3">
        <v>2919.5</v>
      </c>
      <c r="F39" s="3">
        <f t="shared" ref="F39" si="1">SUM(G39:H39)</f>
        <v>55903.350000000006</v>
      </c>
      <c r="G39" s="3">
        <v>34604.160000000003</v>
      </c>
      <c r="H39" s="3">
        <v>21299.19</v>
      </c>
      <c r="I39" s="4"/>
      <c r="J39" s="5"/>
      <c r="K39" s="5"/>
    </row>
    <row r="40" spans="1:11" ht="60" x14ac:dyDescent="0.25">
      <c r="A40" s="1">
        <v>23</v>
      </c>
      <c r="B40" s="19" t="s">
        <v>21</v>
      </c>
      <c r="C40" s="3">
        <f t="shared" si="0"/>
        <v>3688.8</v>
      </c>
      <c r="D40" s="3">
        <v>2301.81</v>
      </c>
      <c r="E40" s="3">
        <v>1386.99</v>
      </c>
      <c r="F40" s="4"/>
      <c r="G40" s="3"/>
      <c r="H40" s="3"/>
      <c r="I40" s="4"/>
      <c r="J40" s="5"/>
      <c r="K40" s="5"/>
    </row>
    <row r="41" spans="1:11" s="23" customFormat="1" ht="28.5" customHeight="1" x14ac:dyDescent="0.25">
      <c r="A41" s="20"/>
      <c r="B41" s="21" t="s">
        <v>20</v>
      </c>
      <c r="C41" s="22">
        <f t="shared" ref="C41:K41" si="2">SUM(C18:C40)</f>
        <v>797181.45814999996</v>
      </c>
      <c r="D41" s="22">
        <f t="shared" si="2"/>
        <v>395112.98595999996</v>
      </c>
      <c r="E41" s="22">
        <f t="shared" si="2"/>
        <v>402068.47218999994</v>
      </c>
      <c r="F41" s="22">
        <f t="shared" si="2"/>
        <v>55903.350000000006</v>
      </c>
      <c r="G41" s="22">
        <f t="shared" si="2"/>
        <v>34604.160000000003</v>
      </c>
      <c r="H41" s="22">
        <f t="shared" si="2"/>
        <v>21299.19</v>
      </c>
      <c r="I41" s="22">
        <f t="shared" si="2"/>
        <v>0</v>
      </c>
      <c r="J41" s="22">
        <f t="shared" si="2"/>
        <v>0</v>
      </c>
      <c r="K41" s="22">
        <f t="shared" si="2"/>
        <v>0</v>
      </c>
    </row>
    <row r="42" spans="1:11" ht="12.75" customHeight="1" x14ac:dyDescent="0.25">
      <c r="B42" s="24"/>
      <c r="C42" s="25"/>
      <c r="D42" s="26"/>
      <c r="E42" s="26"/>
      <c r="F42" s="25"/>
      <c r="G42" s="26"/>
      <c r="H42" s="26"/>
      <c r="I42" s="25"/>
    </row>
    <row r="43" spans="1:11" ht="21.6" customHeight="1" x14ac:dyDescent="0.3">
      <c r="B43" s="27" t="s">
        <v>37</v>
      </c>
      <c r="C43" s="12"/>
      <c r="D43" s="12"/>
      <c r="E43" s="12"/>
      <c r="F43" s="12"/>
      <c r="G43" s="12"/>
      <c r="H43" s="12"/>
      <c r="I43" s="12"/>
    </row>
    <row r="44" spans="1:11" ht="18.75" x14ac:dyDescent="0.25">
      <c r="B44" s="28" t="s">
        <v>38</v>
      </c>
      <c r="H44" s="29" t="s">
        <v>39</v>
      </c>
    </row>
  </sheetData>
  <autoFilter ref="A16:L16"/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2025-04-11T06:14:34Z</cp:lastPrinted>
  <dcterms:created xsi:type="dcterms:W3CDTF">2021-04-12T14:52:46Z</dcterms:created>
  <dcterms:modified xsi:type="dcterms:W3CDTF">2025-06-02T09:14:17Z</dcterms:modified>
</cp:coreProperties>
</file>